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6F357EF4-485C-4C36-921B-F94A31DFF7C8}" xr6:coauthVersionLast="45" xr6:coauthVersionMax="45" xr10:uidLastSave="{00000000-0000-0000-0000-000000000000}"/>
  <bookViews>
    <workbookView xWindow="43010" yWindow="2070" windowWidth="29870" windowHeight="17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84D71FA9-FB37-45D7-BC92-417C339A6129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<sst xmlns="http://schemas.openxmlformats.org/spreadsheetml/2006/main" count="123" uniqueCount="71">
  <si>
    <t>SYSTEM CONFIGURATION</t>
  </si>
  <si>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</si>
  <si>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</si>
  <si>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</si>
  <si>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</si>
  <si>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</si>
  <si>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</si>
  <si>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</si>
  <si>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</si>
  <si>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</si>
  <si>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</si>
  <si>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</si>
  <si>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</si>
  <si>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</si>
  <si>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</si>
  <si>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</si>
  <si>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</si>
  <si>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</si>
  <si>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</si>
  <si>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</si>
  <si>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</si>
  <si>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</si>
  <si>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</si>
  <si>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</si>
  <si>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</si>
  <si>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</si>
  <si>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</si>
  <si>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</si>
  <si>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</si>
  <si>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</si>
  <si>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</si>
  <si>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</si>
  <si>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</si>
  <si>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</si>
  <si>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</si>
  <si>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</si>
  <si>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</si>
  <si>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</si>
  <si>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</si>
  <si>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</si>
  <si>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</si>
  <si>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</si>
  <si>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</si>
  <si>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</si>
  <si>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CONFIGURATION                                        FOR DISPLAY TYPE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</si>
  <si>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</si>
  <si>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</si>
  <si>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</si>
  <si>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</si>
  <si>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</si>
  <si>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</si>
  <si>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</si>
  <si>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</si>
  <si>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</si>
  <si>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</si>
  <si>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</si>
  <si>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</si>
  <si>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</si>
  <si>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DD4742932</t>
  </si>
  <si>
    <t>C29183 Texas DOT, Site Config, VF-2420-27X125-66-A Gen III</t>
  </si>
  <si>
    <t>ER-3523959</t>
  </si>
  <si>
    <t>MONOCHROME</t>
  </si>
  <si>
    <t>9X5</t>
  </si>
  <si>
    <t>ROWS</t>
  </si>
  <si>
    <t>ALTERNATE</t>
  </si>
  <si>
    <t>DOOR SWITCH 2 (TC)</t>
  </si>
  <si>
    <t>DC I/O</t>
  </si>
  <si>
    <t>VCB RETRO II</t>
  </si>
  <si>
    <t>CONNECT TO MODULE - NO</t>
  </si>
  <si>
    <t>DD4742943</t>
  </si>
  <si>
    <t>I/O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</si>
</sst>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22" xfId="0" applyBorder="1"/>
    <xf numFmtId="0" fontId="0" fillId="0" borderId="2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32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0" fillId="0" borderId="33" xfId="0" quotePrefix="1" applyBorder="1"/>
    <xf numFmtId="0" fontId="0" fillId="0" borderId="19" xfId="0" quotePrefix="1" applyBorder="1"/>
    <xf numFmtId="0" fontId="0" fillId="0" borderId="22" xfId="0" applyBorder="1" applyAlignment="1">
      <alignment horizontal="left"/>
    </xf>
    <xf numFmtId="0" fontId="0" fillId="0" borderId="34" xfId="0" quotePrefix="1" applyBorder="1"/>
    <xf numFmtId="0" fontId="0" fillId="0" borderId="22" xfId="0" quotePrefix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2" borderId="22" xfId="0" quotePrefix="1" applyFill="1" applyBorder="1"/>
    <xf numFmtId="0" fontId="0" fillId="2" borderId="22" xfId="0" quotePrefix="1" applyFill="1" applyBorder="1" applyAlignment="1">
      <alignment horizontal="left"/>
    </xf>
    <xf numFmtId="9" fontId="0" fillId="2" borderId="22" xfId="0" quotePrefix="1" applyNumberFormat="1" applyFill="1" applyBorder="1" applyAlignment="1">
      <alignment horizontal="left"/>
    </xf>
    <xf numFmtId="0" fontId="0" fillId="0" borderId="39" xfId="0" quotePrefix="1" applyBorder="1" applyAlignment="1">
      <alignment horizontal="left"/>
    </xf>
    <xf numFmtId="0" fontId="0" fillId="0" borderId="40" xfId="0" quotePrefix="1" applyFill="1" applyBorder="1"/>
    <xf numFmtId="0" fontId="0" fillId="2" borderId="34" xfId="0" quotePrefix="1" applyFill="1" applyBorder="1"/>
    <xf numFmtId="0" fontId="0" fillId="0" borderId="41" xfId="0" quotePrefix="1" applyBorder="1"/>
    <xf numFmtId="0" fontId="0" fillId="0" borderId="42" xfId="0" applyBorder="1"/>
    <xf numFmtId="0" fontId="0" fillId="0" borderId="42" xfId="0" quotePrefix="1" applyBorder="1" applyAlignment="1">
      <alignment horizontal="left"/>
    </xf>
    <xf numFmtId="0" fontId="0" fillId="0" borderId="42" xfId="0" quotePrefix="1" applyBorder="1"/>
    <xf numFmtId="0" fontId="0" fillId="0" borderId="4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8" xfId="0" quotePrefix="1" applyBorder="1" applyAlignment="1">
      <alignment horizontal="left"/>
    </xf>
    <xf numFmtId="0" fontId="0" fillId="0" borderId="39" xfId="0" applyBorder="1" applyAlignment="1">
      <alignment horizontal="left"/>
    </xf>
    <xf numFmtId="0" fontId="0" fillId="2" borderId="26" xfId="0" quotePrefix="1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0" fillId="0" borderId="33" xfId="0" quotePrefix="1" applyFill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7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zoomScale="130" zoomScaleNormal="130" workbookViewId="0">
      <selection activeCell="I30" sqref="I29:I30"/>
    </sheetView>
  </sheetViews>
  <sheetFormatPr defaultRowHeight="14.5" x14ac:dyDescent="0.35"/>
  <cols>
    <col min="1" max="1" width="2.1796875" customWidth="1"/>
    <col min="2" max="2" width="20.453125" customWidth="1"/>
    <col min="3" max="3" width="19.7265625" customWidth="1"/>
    <col min="4" max="5" width="20.81640625" customWidth="1"/>
    <col min="6" max="6" width="25.81640625" customWidth="1"/>
    <col min="7" max="7" width="20" customWidth="1"/>
  </cols>
  <sheetData>
    <row r="1" spans="2:7" ht="15" thickBot="1" x14ac:dyDescent="0.4">
      <c r="B1" t="s">
        <v>58</v>
      </c>
      <c r="D1" s="47" t="s">
        <v>59</v>
      </c>
      <c r="E1" s="47"/>
      <c r="F1" s="47"/>
      <c r="G1" t="s">
        <v>51</v>
      </c>
    </row>
    <row r="2" spans="2:7" x14ac:dyDescent="0.35">
      <c r="B2" s="92" t="s">
        <v>0</v>
      </c>
      <c r="C2" s="93"/>
      <c r="D2" s="93"/>
      <c r="E2" s="93"/>
      <c r="F2" s="93"/>
      <c r="G2" s="90" t="s">
        <v>44</v>
      </c>
    </row>
    <row r="3" spans="2:7" ht="15" thickBot="1" x14ac:dyDescent="0.4">
      <c r="B3" s="89" t="s">
        <v>1</v>
      </c>
      <c r="C3" s="47"/>
      <c r="D3" s="77" t="s">
        <v>2</v>
      </c>
      <c r="E3" s="78"/>
      <c r="F3" s="78"/>
      <c r="G3" s="91"/>
    </row>
    <row r="4" spans="2:7" x14ac:dyDescent="0.35">
      <c r="B4" s="80" t="s">
        <v>3</v>
      </c>
      <c r="C4" s="81"/>
      <c r="D4" s="52" t="s">
        <v>46</v>
      </c>
      <c r="E4" s="52"/>
      <c r="F4" s="52"/>
      <c r="G4" s="83">
        <v>1</v>
      </c>
    </row>
    <row r="5" spans="2:7" x14ac:dyDescent="0.35">
      <c r="B5" s="48" t="s">
        <v>4</v>
      </c>
      <c r="C5" s="49"/>
      <c r="D5" s="53" t="s">
        <v>14</v>
      </c>
      <c r="E5" s="53"/>
      <c r="F5" s="53"/>
      <c r="G5" s="84"/>
    </row>
    <row r="6" spans="2:7" x14ac:dyDescent="0.35">
      <c r="B6" s="79" t="s">
        <v>5</v>
      </c>
      <c r="C6" s="17" t="s">
        <v>6</v>
      </c>
      <c r="D6" s="53" t="s">
        <v>61</v>
      </c>
      <c r="E6" s="53"/>
      <c r="F6" s="53"/>
      <c r="G6" s="84"/>
    </row>
    <row r="7" spans="2:7" x14ac:dyDescent="0.35">
      <c r="B7" s="79"/>
      <c r="C7" s="17" t="s">
        <v>7</v>
      </c>
      <c r="D7" s="53" t="s">
        <v>45</v>
      </c>
      <c r="E7" s="53"/>
      <c r="F7" s="53"/>
      <c r="G7" s="84"/>
    </row>
    <row r="8" spans="2:7" x14ac:dyDescent="0.35">
      <c r="B8" s="79"/>
      <c r="C8" s="17" t="s">
        <v>8</v>
      </c>
      <c r="D8" s="53" t="s">
        <v>62</v>
      </c>
      <c r="E8" s="53"/>
      <c r="F8" s="53"/>
      <c r="G8" s="84"/>
    </row>
    <row r="9" spans="2:7" x14ac:dyDescent="0.35">
      <c r="B9" s="79"/>
      <c r="C9" s="17" t="s">
        <v>9</v>
      </c>
      <c r="D9" s="64">
        <v>66</v>
      </c>
      <c r="E9" s="64"/>
      <c r="F9" s="64"/>
      <c r="G9" s="84"/>
    </row>
    <row r="10" spans="2:7" x14ac:dyDescent="0.35">
      <c r="B10" s="82" t="s">
        <v>10</v>
      </c>
      <c r="C10" s="53"/>
      <c r="D10" s="64">
        <v>27</v>
      </c>
      <c r="E10" s="64"/>
      <c r="F10" s="64"/>
      <c r="G10" s="84"/>
    </row>
    <row r="11" spans="2:7" x14ac:dyDescent="0.35">
      <c r="B11" s="82" t="s">
        <v>11</v>
      </c>
      <c r="C11" s="53"/>
      <c r="D11" s="64">
        <v>125</v>
      </c>
      <c r="E11" s="64"/>
      <c r="F11" s="64"/>
      <c r="G11" s="84"/>
    </row>
    <row r="12" spans="2:7" x14ac:dyDescent="0.35">
      <c r="B12" s="82" t="s">
        <v>12</v>
      </c>
      <c r="C12" s="53"/>
      <c r="D12" s="53" t="s">
        <v>15</v>
      </c>
      <c r="E12" s="53"/>
      <c r="F12" s="53"/>
      <c r="G12" s="84"/>
    </row>
    <row r="13" spans="2:7" x14ac:dyDescent="0.35">
      <c r="B13" s="82" t="s">
        <v>13</v>
      </c>
      <c r="C13" s="53"/>
      <c r="D13" s="64">
        <v>1</v>
      </c>
      <c r="E13" s="64"/>
      <c r="F13" s="64"/>
      <c r="G13" s="84"/>
    </row>
    <row r="14" spans="2:7" ht="15" thickBot="1" x14ac:dyDescent="0.4">
      <c r="B14" s="65" t="s">
        <v>48</v>
      </c>
      <c r="C14" s="66"/>
      <c r="D14" s="58" t="s">
        <v>63</v>
      </c>
      <c r="E14" s="58"/>
      <c r="F14" s="58"/>
      <c r="G14" s="85"/>
    </row>
    <row r="15" spans="2:7" ht="15" thickBot="1" x14ac:dyDescent="0.4"/>
    <row r="16" spans="2:7" x14ac:dyDescent="0.35">
      <c r="B16" s="92" t="s">
        <v>53</v>
      </c>
      <c r="C16" s="93"/>
      <c r="D16" s="93"/>
      <c r="E16" s="93"/>
      <c r="F16" s="93"/>
      <c r="G16" s="83">
        <v>1</v>
      </c>
    </row>
    <row r="17" spans="2:7" x14ac:dyDescent="0.35">
      <c r="B17" s="50" t="s">
        <v>1</v>
      </c>
      <c r="C17" s="51"/>
      <c r="D17" s="15" t="s">
        <v>2</v>
      </c>
      <c r="E17" s="15" t="s">
        <v>16</v>
      </c>
      <c r="F17" s="25" t="s">
        <v>17</v>
      </c>
      <c r="G17" s="84"/>
    </row>
    <row r="18" spans="2:7" x14ac:dyDescent="0.35">
      <c r="B18" s="48" t="s">
        <v>18</v>
      </c>
      <c r="C18" s="49"/>
      <c r="D18" s="17" t="s">
        <v>19</v>
      </c>
      <c r="E18" s="17" t="s">
        <v>20</v>
      </c>
      <c r="F18" s="26" t="s">
        <v>21</v>
      </c>
      <c r="G18" s="84"/>
    </row>
    <row r="19" spans="2:7" x14ac:dyDescent="0.35">
      <c r="B19" s="48" t="s">
        <v>18</v>
      </c>
      <c r="C19" s="49"/>
      <c r="D19" s="17" t="s">
        <v>14</v>
      </c>
      <c r="E19" s="17" t="s">
        <v>20</v>
      </c>
      <c r="F19" s="26" t="s">
        <v>21</v>
      </c>
      <c r="G19" s="84"/>
    </row>
    <row r="20" spans="2:7" x14ac:dyDescent="0.35">
      <c r="B20" s="48" t="s">
        <v>18</v>
      </c>
      <c r="C20" s="49"/>
      <c r="D20" s="17" t="s">
        <v>22</v>
      </c>
      <c r="E20" s="17" t="s">
        <v>20</v>
      </c>
      <c r="F20" s="26" t="s">
        <v>21</v>
      </c>
      <c r="G20" s="84"/>
    </row>
    <row r="21" spans="2:7" x14ac:dyDescent="0.35">
      <c r="B21" s="48" t="s">
        <v>18</v>
      </c>
      <c r="C21" s="49"/>
      <c r="D21" s="17" t="s">
        <v>23</v>
      </c>
      <c r="E21" s="17" t="s">
        <v>20</v>
      </c>
      <c r="F21" s="26" t="s">
        <v>21</v>
      </c>
      <c r="G21" s="84"/>
    </row>
    <row r="22" spans="2:7" x14ac:dyDescent="0.35">
      <c r="B22" s="48" t="s">
        <v>24</v>
      </c>
      <c r="C22" s="49"/>
      <c r="D22" s="17" t="s">
        <v>34</v>
      </c>
      <c r="E22" s="17" t="s">
        <v>20</v>
      </c>
      <c r="F22" s="26" t="s">
        <v>21</v>
      </c>
      <c r="G22" s="84"/>
    </row>
    <row r="23" spans="2:7" x14ac:dyDescent="0.35">
      <c r="B23" s="48" t="s">
        <v>24</v>
      </c>
      <c r="C23" s="49"/>
      <c r="D23" s="17" t="s">
        <v>35</v>
      </c>
      <c r="E23" s="17" t="s">
        <v>20</v>
      </c>
      <c r="F23" s="26" t="s">
        <v>21</v>
      </c>
      <c r="G23" s="84"/>
    </row>
    <row r="24" spans="2:7" x14ac:dyDescent="0.35">
      <c r="B24" s="48" t="s">
        <v>24</v>
      </c>
      <c r="C24" s="49"/>
      <c r="D24" s="17" t="s">
        <v>5</v>
      </c>
      <c r="E24" s="17" t="s">
        <v>20</v>
      </c>
      <c r="F24" s="26" t="s">
        <v>21</v>
      </c>
      <c r="G24" s="84"/>
    </row>
    <row r="25" spans="2:7" x14ac:dyDescent="0.35">
      <c r="B25" s="48" t="s">
        <v>25</v>
      </c>
      <c r="C25" s="49"/>
      <c r="D25" s="17" t="s">
        <v>35</v>
      </c>
      <c r="E25" s="17" t="s">
        <v>20</v>
      </c>
      <c r="F25" s="26" t="s">
        <v>21</v>
      </c>
      <c r="G25" s="84"/>
    </row>
    <row r="26" spans="2:7" x14ac:dyDescent="0.35">
      <c r="B26" s="48" t="s">
        <v>26</v>
      </c>
      <c r="C26" s="49"/>
      <c r="D26" s="16">
        <v>3</v>
      </c>
      <c r="E26" s="16" t="s">
        <v>37</v>
      </c>
      <c r="F26" s="26" t="s">
        <v>21</v>
      </c>
      <c r="G26" s="84"/>
    </row>
    <row r="27" spans="2:7" x14ac:dyDescent="0.35">
      <c r="B27" s="32" t="s">
        <v>66</v>
      </c>
      <c r="C27" s="33"/>
      <c r="D27" s="31" t="s">
        <v>49</v>
      </c>
      <c r="E27" s="31"/>
      <c r="F27" s="26"/>
      <c r="G27" s="84"/>
    </row>
    <row r="28" spans="2:7" x14ac:dyDescent="0.35">
      <c r="B28" s="32" t="s">
        <v>67</v>
      </c>
      <c r="C28" s="33"/>
      <c r="D28" s="31" t="s">
        <v>49</v>
      </c>
      <c r="E28" s="31"/>
      <c r="F28" s="26"/>
      <c r="G28" s="84"/>
    </row>
    <row r="29" spans="2:7" x14ac:dyDescent="0.35">
      <c r="B29" s="48" t="s">
        <v>27</v>
      </c>
      <c r="C29" s="49"/>
      <c r="D29" s="16">
        <v>1</v>
      </c>
      <c r="E29" s="16" t="s">
        <v>37</v>
      </c>
      <c r="F29" s="27" t="s">
        <v>68</v>
      </c>
      <c r="G29" s="84"/>
    </row>
    <row r="30" spans="2:7" x14ac:dyDescent="0.35">
      <c r="B30" s="48" t="s">
        <v>29</v>
      </c>
      <c r="C30" s="49"/>
      <c r="D30" s="29">
        <v>9</v>
      </c>
      <c r="E30" s="16" t="s">
        <v>37</v>
      </c>
      <c r="F30" s="30" t="s">
        <v>70</v>
      </c>
      <c r="G30" s="84"/>
    </row>
    <row r="31" spans="2:7" x14ac:dyDescent="0.35">
      <c r="B31" s="48" t="s">
        <v>28</v>
      </c>
      <c r="C31" s="49"/>
      <c r="D31" s="16">
        <v>9</v>
      </c>
      <c r="E31" s="16" t="s">
        <v>37</v>
      </c>
      <c r="F31" s="27" t="s">
        <v>37</v>
      </c>
      <c r="G31" s="84"/>
    </row>
    <row r="32" spans="2:7" x14ac:dyDescent="0.35">
      <c r="B32" s="48" t="s">
        <v>30</v>
      </c>
      <c r="C32" s="49"/>
      <c r="D32" s="18" t="s">
        <v>49</v>
      </c>
      <c r="E32" s="16" t="s">
        <v>37</v>
      </c>
      <c r="F32" s="27" t="s">
        <v>37</v>
      </c>
      <c r="G32" s="84"/>
    </row>
    <row r="33" spans="2:7" x14ac:dyDescent="0.35">
      <c r="B33" s="48" t="s">
        <v>31</v>
      </c>
      <c r="C33" s="49"/>
      <c r="D33" s="18" t="s">
        <v>36</v>
      </c>
      <c r="E33" s="16" t="s">
        <v>37</v>
      </c>
      <c r="F33" s="27" t="s">
        <v>37</v>
      </c>
      <c r="G33" s="84"/>
    </row>
    <row r="34" spans="2:7" x14ac:dyDescent="0.35">
      <c r="B34" s="20" t="s">
        <v>50</v>
      </c>
      <c r="C34" s="21"/>
      <c r="D34" s="19" t="s">
        <v>49</v>
      </c>
      <c r="E34" s="22" t="s">
        <v>37</v>
      </c>
      <c r="F34" s="27" t="s">
        <v>37</v>
      </c>
      <c r="G34" s="84"/>
    </row>
    <row r="35" spans="2:7" x14ac:dyDescent="0.35">
      <c r="B35" s="48" t="s">
        <v>52</v>
      </c>
      <c r="C35" s="49"/>
      <c r="D35" s="18" t="s">
        <v>36</v>
      </c>
      <c r="E35" s="16" t="s">
        <v>37</v>
      </c>
      <c r="F35" s="27" t="s">
        <v>37</v>
      </c>
      <c r="G35" s="84"/>
    </row>
    <row r="36" spans="2:7" x14ac:dyDescent="0.35">
      <c r="B36" s="48" t="s">
        <v>32</v>
      </c>
      <c r="C36" s="49"/>
      <c r="D36" s="16" t="s">
        <v>36</v>
      </c>
      <c r="E36" s="16" t="s">
        <v>64</v>
      </c>
      <c r="F36" s="27" t="s">
        <v>37</v>
      </c>
      <c r="G36" s="84"/>
    </row>
    <row r="37" spans="2:7" x14ac:dyDescent="0.35">
      <c r="B37" s="48" t="s">
        <v>33</v>
      </c>
      <c r="C37" s="49"/>
      <c r="D37" s="23">
        <v>1</v>
      </c>
      <c r="E37" s="23" t="s">
        <v>37</v>
      </c>
      <c r="F37" s="27" t="s">
        <v>37</v>
      </c>
      <c r="G37" s="84"/>
    </row>
    <row r="38" spans="2:7" ht="15" thickBot="1" x14ac:dyDescent="0.4">
      <c r="B38" s="24" t="s">
        <v>55</v>
      </c>
      <c r="C38" s="14"/>
      <c r="D38" s="14" t="s">
        <v>56</v>
      </c>
      <c r="E38" s="14"/>
      <c r="F38" s="28"/>
      <c r="G38" s="85"/>
    </row>
    <row r="39" spans="2:7" ht="15" thickBot="1" x14ac:dyDescent="0.4">
      <c r="B39" s="43"/>
      <c r="C39" s="44"/>
      <c r="D39" s="44"/>
      <c r="E39" s="44"/>
      <c r="F39" s="45"/>
      <c r="G39" s="46"/>
    </row>
    <row r="40" spans="2:7" ht="15" thickBot="1" x14ac:dyDescent="0.4">
      <c r="B40" s="69" t="s">
        <v>54</v>
      </c>
      <c r="C40" s="70"/>
      <c r="D40" s="70"/>
      <c r="E40" s="70"/>
      <c r="F40" s="70"/>
      <c r="G40" s="94">
        <v>1</v>
      </c>
    </row>
    <row r="41" spans="2:7" x14ac:dyDescent="0.35">
      <c r="B41" s="71" t="s">
        <v>65</v>
      </c>
      <c r="C41" s="72"/>
      <c r="D41" s="39">
        <f>IF(B41="DOOR SWITCH 2 (TC)",1,"N/A")</f>
        <v>1</v>
      </c>
      <c r="E41" s="39">
        <f>IF(B41="DOOR SWITCH 2 (TC)",1,"N/A")</f>
        <v>1</v>
      </c>
      <c r="F41" s="40" t="str">
        <f>IF(B41="DOOR SWITCH 2 (TC)","VIP 1","N/A")</f>
        <v>VIP 1</v>
      </c>
      <c r="G41" s="95"/>
    </row>
    <row r="42" spans="2:7" hidden="1" x14ac:dyDescent="0.35">
      <c r="B42" s="73" t="s">
        <v>47</v>
      </c>
      <c r="C42" s="36" t="s">
        <v>47</v>
      </c>
      <c r="D42" s="37" t="s">
        <v>47</v>
      </c>
      <c r="E42" s="37" t="s">
        <v>47</v>
      </c>
      <c r="F42" s="41" t="s">
        <v>47</v>
      </c>
      <c r="G42" s="95"/>
    </row>
    <row r="43" spans="2:7" hidden="1" x14ac:dyDescent="0.35">
      <c r="B43" s="73"/>
      <c r="C43" s="37" t="s">
        <v>47</v>
      </c>
      <c r="D43" s="38" t="s">
        <v>47</v>
      </c>
      <c r="E43" s="37" t="s">
        <v>47</v>
      </c>
      <c r="F43" s="41"/>
      <c r="G43" s="95"/>
    </row>
    <row r="44" spans="2:7" x14ac:dyDescent="0.35">
      <c r="B44" s="63"/>
      <c r="C44" s="64"/>
      <c r="D44" s="34"/>
      <c r="E44" s="34"/>
      <c r="F44" s="30"/>
      <c r="G44" s="95"/>
    </row>
    <row r="45" spans="2:7" x14ac:dyDescent="0.35">
      <c r="B45" s="63"/>
      <c r="C45" s="64"/>
      <c r="D45" s="34"/>
      <c r="E45" s="34"/>
      <c r="F45" s="30"/>
      <c r="G45" s="95"/>
    </row>
    <row r="46" spans="2:7" ht="15" thickBot="1" x14ac:dyDescent="0.4">
      <c r="B46" s="97"/>
      <c r="C46" s="58"/>
      <c r="D46" s="35"/>
      <c r="E46" s="35"/>
      <c r="F46" s="42"/>
      <c r="G46" s="96"/>
    </row>
    <row r="47" spans="2:7" ht="15" thickBot="1" x14ac:dyDescent="0.4">
      <c r="B47" s="2"/>
      <c r="C47" s="13"/>
      <c r="D47" s="13"/>
      <c r="E47" s="12"/>
      <c r="F47" s="5"/>
      <c r="G47" s="9"/>
    </row>
    <row r="48" spans="2:7" x14ac:dyDescent="0.35">
      <c r="B48" s="54" t="s">
        <v>42</v>
      </c>
      <c r="C48" s="55"/>
      <c r="D48" s="55"/>
      <c r="E48" s="55"/>
      <c r="F48" s="55"/>
      <c r="G48" s="86"/>
    </row>
    <row r="49" spans="2:7" x14ac:dyDescent="0.35">
      <c r="B49" s="74" t="s">
        <v>57</v>
      </c>
      <c r="C49" s="75"/>
      <c r="D49" s="75"/>
      <c r="E49" s="76" t="s">
        <v>69</v>
      </c>
      <c r="F49" s="75"/>
      <c r="G49" s="87"/>
    </row>
    <row r="50" spans="2:7" x14ac:dyDescent="0.35">
      <c r="B50" s="60" t="s">
        <v>40</v>
      </c>
      <c r="C50" s="61"/>
      <c r="D50" s="62"/>
      <c r="E50" s="56" t="s">
        <v>60</v>
      </c>
      <c r="F50" s="57"/>
      <c r="G50" s="87"/>
    </row>
    <row r="51" spans="2:7" ht="15" thickBot="1" x14ac:dyDescent="0.4">
      <c r="B51" s="67" t="s">
        <v>41</v>
      </c>
      <c r="C51" s="68"/>
      <c r="D51" s="68"/>
      <c r="E51" s="58" t="s">
        <v>43</v>
      </c>
      <c r="F51" s="59"/>
      <c r="G51" s="88"/>
    </row>
    <row r="52" spans="2:7" x14ac:dyDescent="0.35">
      <c r="B52" s="2"/>
      <c r="C52" s="13"/>
      <c r="D52" s="13"/>
      <c r="E52" s="12"/>
      <c r="F52" s="5"/>
      <c r="G52" s="9"/>
    </row>
    <row r="53" spans="2:7" ht="15" thickBot="1" x14ac:dyDescent="0.4"/>
    <row r="54" spans="2:7" x14ac:dyDescent="0.35">
      <c r="B54" s="10" t="s">
        <v>38</v>
      </c>
      <c r="C54" s="11"/>
      <c r="D54" s="11"/>
      <c r="E54" s="11"/>
      <c r="F54" s="11"/>
      <c r="G54" s="1"/>
    </row>
    <row r="55" spans="2:7" x14ac:dyDescent="0.35">
      <c r="B55" s="4"/>
      <c r="C55" s="2"/>
      <c r="D55" s="2"/>
      <c r="E55" s="2"/>
      <c r="F55" s="2"/>
      <c r="G55" s="3"/>
    </row>
    <row r="56" spans="2:7" x14ac:dyDescent="0.35">
      <c r="B56" s="4"/>
      <c r="C56" s="2"/>
      <c r="D56" s="2"/>
      <c r="E56" s="2"/>
      <c r="F56" s="2"/>
      <c r="G56" s="3"/>
    </row>
    <row r="57" spans="2:7" x14ac:dyDescent="0.35">
      <c r="B57" s="4"/>
      <c r="C57" s="2"/>
      <c r="D57" s="2"/>
      <c r="E57" s="2"/>
      <c r="F57" s="2"/>
      <c r="G57" s="3"/>
    </row>
    <row r="58" spans="2:7" x14ac:dyDescent="0.35">
      <c r="B58" s="4"/>
      <c r="C58" s="2"/>
      <c r="D58" s="2"/>
      <c r="E58" s="2"/>
      <c r="F58" s="2"/>
      <c r="G58" s="3"/>
    </row>
    <row r="59" spans="2:7" x14ac:dyDescent="0.35">
      <c r="B59" s="4"/>
      <c r="C59" s="2"/>
      <c r="D59" s="2"/>
      <c r="E59" s="2"/>
      <c r="F59" s="2"/>
      <c r="G59" s="3"/>
    </row>
    <row r="60" spans="2:7" x14ac:dyDescent="0.35">
      <c r="B60" s="4"/>
      <c r="C60" s="2"/>
      <c r="D60" s="2"/>
      <c r="E60" s="2"/>
      <c r="F60" s="2"/>
      <c r="G60" s="3"/>
    </row>
    <row r="61" spans="2:7" x14ac:dyDescent="0.35">
      <c r="B61" s="4"/>
      <c r="C61" s="2"/>
      <c r="D61" s="2"/>
      <c r="E61" s="2"/>
      <c r="F61" s="2"/>
      <c r="G61" s="3"/>
    </row>
    <row r="62" spans="2:7" x14ac:dyDescent="0.35">
      <c r="B62" s="4"/>
      <c r="C62" s="2"/>
      <c r="D62" s="2"/>
      <c r="E62" s="2"/>
      <c r="F62" s="2"/>
      <c r="G62" s="3"/>
    </row>
    <row r="63" spans="2:7" x14ac:dyDescent="0.35">
      <c r="B63" s="4"/>
      <c r="C63" s="2"/>
      <c r="D63" s="2"/>
      <c r="E63" s="2"/>
      <c r="F63" s="2"/>
      <c r="G63" s="3"/>
    </row>
    <row r="64" spans="2:7" x14ac:dyDescent="0.35">
      <c r="B64" s="4"/>
      <c r="C64" s="2"/>
      <c r="D64" s="2"/>
      <c r="E64" s="2"/>
      <c r="F64" s="2"/>
      <c r="G64" s="3"/>
    </row>
    <row r="65" spans="2:7" x14ac:dyDescent="0.35">
      <c r="B65" s="4"/>
      <c r="C65" s="2"/>
      <c r="D65" s="2"/>
      <c r="E65" s="2"/>
      <c r="F65" s="2"/>
      <c r="G65" s="3"/>
    </row>
    <row r="66" spans="2:7" x14ac:dyDescent="0.35">
      <c r="B66" s="4"/>
      <c r="C66" s="2"/>
      <c r="D66" s="2"/>
      <c r="E66" s="2"/>
      <c r="F66" s="2"/>
      <c r="G66" s="3"/>
    </row>
    <row r="67" spans="2:7" x14ac:dyDescent="0.35">
      <c r="B67" s="4"/>
      <c r="C67" s="2"/>
      <c r="D67" s="2"/>
      <c r="E67" s="2"/>
      <c r="F67" s="2"/>
      <c r="G67" s="3"/>
    </row>
    <row r="68" spans="2:7" ht="15" thickBot="1" x14ac:dyDescent="0.4">
      <c r="B68" s="6"/>
      <c r="C68" s="7"/>
      <c r="D68" s="7"/>
      <c r="E68" s="7"/>
      <c r="F68" s="7"/>
      <c r="G68" s="8"/>
    </row>
    <row r="70" spans="2:7" x14ac:dyDescent="0.35">
      <c r="B70" t="s">
        <v>39</v>
      </c>
    </row>
  </sheetData>
  <mergeCells count="60">
    <mergeCell ref="G16:G3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D9:F9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0:C20"/>
    <mergeCell ref="B21:C21"/>
    <mergeCell ref="B44:C44"/>
    <mergeCell ref="D1:F1"/>
    <mergeCell ref="B23:C23"/>
    <mergeCell ref="B24:C24"/>
    <mergeCell ref="B37:C37"/>
    <mergeCell ref="B36:C36"/>
    <mergeCell ref="B35:C35"/>
    <mergeCell ref="B33:C33"/>
    <mergeCell ref="B32:C32"/>
    <mergeCell ref="B30:C30"/>
    <mergeCell ref="B31:C31"/>
    <mergeCell ref="B29:C29"/>
    <mergeCell ref="B26:C26"/>
    <mergeCell ref="B25:C25"/>
    <mergeCell ref="B17:C17"/>
    <mergeCell ref="D4:F4"/>
    <mergeCell ref="D5:F5"/>
  </mergeCells>
  <dataValidations count="31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"YES,NO,0, 1, 2"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26:D28" xr:uid="{00000000-0002-0000-0000-000017000000}">
      <formula1>"1,2,3,4,5,6,7,8"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E42D8021-C7E8-47BF-B108-04014C94FC7C}">
      <formula1>"'--,CAN - 30000,I/O"</formula1>
    </dataValidation>
    <dataValidation type="list" allowBlank="1" showInputMessage="1" showErrorMessage="1" sqref="B46:C46" xr:uid="{46453D9B-4AFE-4776-9FB9-339759E8DB88}">
      <formula1>"',MINI DC I/O 3"</formula1>
    </dataValidation>
    <dataValidation type="list" allowBlank="1" showInputMessage="1" showErrorMessage="1" sqref="B45:C45" xr:uid="{0AFB4BC9-0BCB-441A-B91D-ED945D3F8E5A}">
      <formula1>"',MINI DC I/O 2"</formula1>
    </dataValidation>
    <dataValidation type="list" allowBlank="1" showInputMessage="1" showErrorMessage="1" sqref="F42" xr:uid="{4FC071DA-2690-4520-9D15-DCD637EEE5A0}">
      <formula1>"', Auxiliary, Default IP, Specify IP"</formula1>
    </dataValidation>
    <dataValidation type="list" allowBlank="1" showInputMessage="1" showErrorMessage="1" sqref="E43" xr:uid="{0B5C94B5-24C4-4EDC-8E25-8E83E77FADF8}">
      <formula1>"', Serial,Ethernet"</formula1>
    </dataValidation>
    <dataValidation type="list" allowBlank="1" showInputMessage="1" showErrorMessage="1" sqref="E42" xr:uid="{F906A6C2-5984-4138-B8FF-9CC92DF81D08}">
      <formula1>"',1 Hour,2 Hour,3 Hour, 4 Hour,5 Hour"</formula1>
    </dataValidation>
    <dataValidation type="list" allowBlank="1" showInputMessage="1" sqref="C43" xr:uid="{251C43C7-6F59-4446-A9A6-C223349A7A4B}">
      <formula1>"',Control equipment,Entire display"</formula1>
    </dataValidation>
    <dataValidation type="list" errorStyle="warning" allowBlank="1" showInputMessage="1" showErrorMessage="1" sqref="C42" xr:uid="{EA8DC677-1AEA-4D9C-9B71-CCEF86B89021}">
      <formula1>"',ALPHA FXM SERIES,TRIPPLITE,Generic UPS"</formula1>
    </dataValidation>
    <dataValidation type="list" allowBlank="1" showInputMessage="1" sqref="D42" xr:uid="{F4355383-5EFF-4EFA-A584-D24DF0EF4BC9}">
      <formula1>"', 'By Brightness %, By Power"</formula1>
    </dataValidation>
    <dataValidation type="list" allowBlank="1" showInputMessage="1" sqref="D43" xr:uid="{4A29FBC8-BC8E-4DE8-8350-EA9B82251107}">
      <formula1>"',Percent - 50%, Watts - 1800, Watts - 1100, Watts - 650"</formula1>
    </dataValidation>
    <dataValidation type="list" allowBlank="1" showInputMessage="1" showErrorMessage="1" sqref="B44:C44" xr:uid="{6F97E5F5-C1FF-4B9B-9DC7-7612254048A3}">
      <formula1>"',MINI DC I/O 1"</formula1>
    </dataValidation>
    <dataValidation type="list" allowBlank="1" showInputMessage="1" showErrorMessage="1" sqref="B42:B43" xr:uid="{9E2104D9-E31A-4654-98C1-68B794D132A6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VF-2420-27X125-66-A Gen III @1</Model_x0020_Number>
    <OrderProject_x0020_ID xmlns="60f23eb2-5cd4-4b04-9c2e-17a4528dea34">C29183</OrderProject_x0020_ID>
    <Rev xmlns="63c2c479-d606-4150-9495-4e4a0a1fffcf">00</Rev>
    <PartNum xmlns="63c2c479-d606-4150-9495-4e4a0a1fffcf" xsi:nil="true"/>
    <DocNumber xmlns="63c2c479-d606-4150-9495-4e4a0a1fffcf">DD4742932</DocNumber>
  </documentManagement>
</p:properties>
</file>

<file path=customXml/itemProps1.xml><?xml version="1.0" encoding="utf-8"?>
<ds:datastoreItem xmlns:ds="http://schemas.openxmlformats.org/officeDocument/2006/customXml" ds:itemID="{9BE34467-3990-4CF9-B3E4-C92CE52DD1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948E24-CB8C-48A6-B25E-2A56CF1B5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9D1685-CCA2-4E56-921C-E31D963C1C53}">
  <ds:schemaRefs>
    <ds:schemaRef ds:uri="http://schemas.microsoft.com/office/2006/documentManagement/types"/>
    <ds:schemaRef ds:uri="60f23eb2-5cd4-4b04-9c2e-17a4528dea34"/>
    <ds:schemaRef ds:uri="63c2c479-d606-4150-9495-4e4a0a1fffc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C29183 Texas DOT, Site Config, VF-2420-27X125-66-A Gen III</dc:title>
  <dc:creator>Dan Muzzey</dc:creator>
  <cp:lastModifiedBy>Karl Seidl</cp:lastModifiedBy>
  <cp:lastPrinted>2017-04-26T20:40:31Z</cp:lastPrinted>
  <dcterms:created xsi:type="dcterms:W3CDTF">2017-03-27T20:46:42Z</dcterms:created>
  <dcterms:modified xsi:type="dcterms:W3CDTF">2020-09-21T18:46:13Z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